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/>
  <mc:AlternateContent xmlns:mc="http://schemas.openxmlformats.org/markup-compatibility/2006">
    <mc:Choice Requires="x15">
      <x15ac:absPath xmlns:x15ac="http://schemas.microsoft.com/office/spreadsheetml/2010/11/ac" url="O:\ENGINEERING\LIGHT LAB\2022 RETESTING\Photometry Refresh Project\SSC2.5D IES FILES\"/>
    </mc:Choice>
  </mc:AlternateContent>
  <xr:revisionPtr revIDLastSave="0" documentId="13_ncr:1_{07B84C1D-F0F2-4F03-ABDD-FF29B176AB1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IES MATRIX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7" i="1" l="1"/>
  <c r="E6" i="1"/>
  <c r="E5" i="1"/>
  <c r="E4" i="1"/>
  <c r="E3" i="1"/>
  <c r="E2" i="1"/>
</calcChain>
</file>

<file path=xl/sharedStrings.xml><?xml version="1.0" encoding="utf-8"?>
<sst xmlns="http://schemas.openxmlformats.org/spreadsheetml/2006/main" count="20" uniqueCount="20">
  <si>
    <t>TEST</t>
  </si>
  <si>
    <t>MODEL</t>
  </si>
  <si>
    <t>LUMENS</t>
  </si>
  <si>
    <t>WATTAGE</t>
  </si>
  <si>
    <t>LPW</t>
  </si>
  <si>
    <t>BEAM ANGLE</t>
  </si>
  <si>
    <t>MAX CD</t>
  </si>
  <si>
    <t>7770-05L</t>
  </si>
  <si>
    <t>7770-10L</t>
  </si>
  <si>
    <t>7756-05L</t>
  </si>
  <si>
    <t>7756-10L</t>
  </si>
  <si>
    <t>7767-05L</t>
  </si>
  <si>
    <t>7767-10L</t>
  </si>
  <si>
    <t>SSC2.5D-16-SF-UNV-940-05L-BKI-15-TD-DDF</t>
  </si>
  <si>
    <t>SSC2.5D-16-SF-UNV-940-10L-BKI-15-TD-DDF</t>
  </si>
  <si>
    <t>SSC2.5D-16-SF-UNV-940-05L-BKI-20-TD-DDF</t>
  </si>
  <si>
    <t>SSC2.5D-16-SF-UNV-940-10L-BKI-20-TD-DDF</t>
  </si>
  <si>
    <t>SSC2.5D-16-SF-UNV-940-05L-BKI-36-TD-DDF</t>
  </si>
  <si>
    <t>SSC2.5D-16-SF-UNV-940-10L-BKI-36-TD-DDF</t>
  </si>
  <si>
    <t>REV B GM 10/14/2024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</si>
</sst>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5" formatCode="0.0"/>
    <numFmt numFmtId="166" formatCode="#,##0.0_);\(#,##0.0\)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4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0" fillId="2" borderId="5" xfId="0" applyFill="1" applyBorder="1"/>
    <xf numFmtId="0" fontId="0" fillId="2" borderId="6" xfId="0" applyFill="1" applyBorder="1"/>
    <xf numFmtId="0" fontId="0" fillId="2" borderId="8" xfId="0" applyFill="1" applyBorder="1"/>
    <xf numFmtId="0" fontId="0" fillId="2" borderId="1" xfId="0" applyFill="1" applyBorder="1"/>
    <xf numFmtId="0" fontId="0" fillId="3" borderId="5" xfId="0" applyFill="1" applyBorder="1"/>
    <xf numFmtId="0" fontId="0" fillId="3" borderId="6" xfId="0" applyFill="1" applyBorder="1"/>
    <xf numFmtId="0" fontId="0" fillId="3" borderId="8" xfId="0" applyFill="1" applyBorder="1"/>
    <xf numFmtId="0" fontId="0" fillId="3" borderId="1" xfId="0" applyFill="1" applyBorder="1"/>
    <xf numFmtId="0" fontId="0" fillId="4" borderId="5" xfId="0" applyFill="1" applyBorder="1"/>
    <xf numFmtId="0" fontId="0" fillId="4" borderId="6" xfId="0" applyFill="1" applyBorder="1"/>
    <xf numFmtId="0" fontId="0" fillId="4" borderId="10" xfId="0" applyFill="1" applyBorder="1"/>
    <xf numFmtId="0" fontId="0" fillId="4" borderId="11" xfId="0" applyFill="1" applyBorder="1"/>
    <xf numFmtId="0" fontId="0" fillId="2" borderId="6" xfId="0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3" borderId="6" xfId="0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4" borderId="6" xfId="0" applyFill="1" applyBorder="1" applyAlignment="1">
      <alignment horizontal="center"/>
    </xf>
    <xf numFmtId="0" fontId="0" fillId="4" borderId="11" xfId="0" applyFill="1" applyBorder="1" applyAlignment="1">
      <alignment horizontal="center"/>
    </xf>
    <xf numFmtId="165" fontId="0" fillId="2" borderId="6" xfId="0" applyNumberFormat="1" applyFill="1" applyBorder="1" applyAlignment="1">
      <alignment horizontal="center"/>
    </xf>
    <xf numFmtId="165" fontId="0" fillId="2" borderId="1" xfId="0" applyNumberFormat="1" applyFill="1" applyBorder="1" applyAlignment="1">
      <alignment horizontal="center"/>
    </xf>
    <xf numFmtId="165" fontId="0" fillId="3" borderId="6" xfId="0" applyNumberFormat="1" applyFill="1" applyBorder="1" applyAlignment="1">
      <alignment horizontal="center"/>
    </xf>
    <xf numFmtId="165" fontId="0" fillId="3" borderId="1" xfId="0" applyNumberFormat="1" applyFill="1" applyBorder="1" applyAlignment="1">
      <alignment horizontal="center"/>
    </xf>
    <xf numFmtId="165" fontId="0" fillId="4" borderId="6" xfId="0" applyNumberFormat="1" applyFill="1" applyBorder="1" applyAlignment="1">
      <alignment horizontal="center"/>
    </xf>
    <xf numFmtId="165" fontId="0" fillId="4" borderId="11" xfId="0" applyNumberFormat="1" applyFill="1" applyBorder="1" applyAlignment="1">
      <alignment horizontal="center"/>
    </xf>
    <xf numFmtId="166" fontId="0" fillId="2" borderId="7" xfId="1" applyNumberFormat="1" applyFont="1" applyFill="1" applyBorder="1" applyAlignment="1">
      <alignment horizontal="center"/>
    </xf>
    <xf numFmtId="166" fontId="0" fillId="2" borderId="9" xfId="1" applyNumberFormat="1" applyFont="1" applyFill="1" applyBorder="1" applyAlignment="1">
      <alignment horizontal="center"/>
    </xf>
    <xf numFmtId="166" fontId="0" fillId="3" borderId="7" xfId="1" applyNumberFormat="1" applyFont="1" applyFill="1" applyBorder="1" applyAlignment="1">
      <alignment horizontal="center"/>
    </xf>
    <xf numFmtId="166" fontId="0" fillId="3" borderId="9" xfId="1" applyNumberFormat="1" applyFont="1" applyFill="1" applyBorder="1" applyAlignment="1">
      <alignment horizontal="center"/>
    </xf>
    <xf numFmtId="166" fontId="0" fillId="4" borderId="7" xfId="1" applyNumberFormat="1" applyFont="1" applyFill="1" applyBorder="1" applyAlignment="1">
      <alignment horizontal="center"/>
    </xf>
    <xf numFmtId="166" fontId="0" fillId="4" borderId="12" xfId="1" applyNumberFormat="1" applyFont="1" applyFill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152400</xdr:colOff>
      <xdr:row>0</xdr:row>
      <xdr:rowOff>558800</xdr:rowOff>
    </xdr:from>
    <xdr:to>
      <xdr:col>9</xdr:col>
      <xdr:colOff>481164</xdr:colOff>
      <xdr:row>8</xdr:row>
      <xdr:rowOff>130175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B1265A7F-C810-4BA5-A85D-8065329CC3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562725" y="558800"/>
          <a:ext cx="1547964" cy="14954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8"/>
  <sheetViews>
    <sheetView tabSelected="1" workbookViewId="0">
      <selection activeCell="F15" sqref="F15"/>
    </sheetView>
  </sheetViews>
  <sheetFormatPr defaultRowHeight="15" x14ac:dyDescent="0.25"/>
  <cols>
    <col min="2" max="2" width="39.7109375" bestFit="1" customWidth="1"/>
    <col min="4" max="4" width="10" bestFit="1" customWidth="1"/>
    <col min="7" max="7" width="9.85546875" customWidth="1"/>
  </cols>
  <sheetData>
    <row r="1" spans="1:7" ht="44.25" customHeight="1" thickBot="1" x14ac:dyDescent="0.3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3" t="s">
        <v>6</v>
      </c>
    </row>
    <row r="2" spans="1:7" x14ac:dyDescent="0.25">
      <c r="A2" s="4" t="s">
        <v>11</v>
      </c>
      <c r="B2" s="5" t="s">
        <v>13</v>
      </c>
      <c r="C2" s="22">
        <v>461.60857845597832</v>
      </c>
      <c r="D2" s="22">
        <v>6.8579999999999997</v>
      </c>
      <c r="E2" s="22">
        <f t="shared" ref="E2:E3" si="0">C2/D2</f>
        <v>67.3095040034964</v>
      </c>
      <c r="F2" s="16">
        <v>14.5</v>
      </c>
      <c r="G2" s="28">
        <v>3613.3</v>
      </c>
    </row>
    <row r="3" spans="1:7" ht="15.75" thickBot="1" x14ac:dyDescent="0.3">
      <c r="A3" s="6" t="s">
        <v>12</v>
      </c>
      <c r="B3" s="7" t="s">
        <v>14</v>
      </c>
      <c r="C3" s="23">
        <v>1055.8</v>
      </c>
      <c r="D3" s="23">
        <v>16.2</v>
      </c>
      <c r="E3" s="23">
        <f t="shared" si="0"/>
        <v>65.172839506172835</v>
      </c>
      <c r="F3" s="17">
        <v>14.5</v>
      </c>
      <c r="G3" s="29">
        <v>8264.9</v>
      </c>
    </row>
    <row r="4" spans="1:7" x14ac:dyDescent="0.25">
      <c r="A4" s="8" t="s">
        <v>9</v>
      </c>
      <c r="B4" s="9" t="s">
        <v>15</v>
      </c>
      <c r="C4" s="24">
        <v>452.1</v>
      </c>
      <c r="D4" s="24">
        <v>6.8579999999999997</v>
      </c>
      <c r="E4" s="24">
        <f t="shared" ref="E4:E7" si="1">C4/D4</f>
        <v>65.923009623797029</v>
      </c>
      <c r="F4" s="18">
        <v>17.7</v>
      </c>
      <c r="G4" s="30">
        <v>2140.5</v>
      </c>
    </row>
    <row r="5" spans="1:7" ht="15.75" thickBot="1" x14ac:dyDescent="0.3">
      <c r="A5" s="10" t="s">
        <v>10</v>
      </c>
      <c r="B5" s="11" t="s">
        <v>16</v>
      </c>
      <c r="C5" s="25">
        <v>1034</v>
      </c>
      <c r="D5" s="25">
        <v>16.2</v>
      </c>
      <c r="E5" s="25">
        <f t="shared" si="1"/>
        <v>63.827160493827165</v>
      </c>
      <c r="F5" s="19">
        <v>17.7</v>
      </c>
      <c r="G5" s="31">
        <v>4895.6000000000004</v>
      </c>
    </row>
    <row r="6" spans="1:7" x14ac:dyDescent="0.25">
      <c r="A6" s="12" t="s">
        <v>7</v>
      </c>
      <c r="B6" s="13" t="s">
        <v>17</v>
      </c>
      <c r="C6" s="26">
        <v>460.8</v>
      </c>
      <c r="D6" s="26">
        <v>6.8579999999999997</v>
      </c>
      <c r="E6" s="26">
        <f t="shared" si="1"/>
        <v>67.191601049868765</v>
      </c>
      <c r="F6" s="20">
        <v>35</v>
      </c>
      <c r="G6" s="32">
        <v>784.4</v>
      </c>
    </row>
    <row r="7" spans="1:7" ht="15.75" thickBot="1" x14ac:dyDescent="0.3">
      <c r="A7" s="14" t="s">
        <v>8</v>
      </c>
      <c r="B7" s="15" t="s">
        <v>18</v>
      </c>
      <c r="C7" s="27">
        <v>1054</v>
      </c>
      <c r="D7" s="27">
        <v>16.2</v>
      </c>
      <c r="E7" s="27">
        <f t="shared" si="1"/>
        <v>65.061728395061735</v>
      </c>
      <c r="F7" s="21">
        <v>35</v>
      </c>
      <c r="G7" s="33">
        <v>1711.8</v>
      </c>
    </row>
    <row r="8" spans="1:7" x14ac:dyDescent="0.25">
      <c r="A8" t="s">
        <v>19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IES MATRIX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Garrett Morrison</dc:creator>
  <cp:lastModifiedBy>Garrett Morrison</cp:lastModifiedBy>
  <dcterms:created xsi:type="dcterms:W3CDTF">2015-06-05T18:17:20Z</dcterms:created>
  <dcterms:modified xsi:type="dcterms:W3CDTF">2024-10-14T14:58:03Z</dcterms:modified>
</cp:coreProperties>
</file>